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9\dag\contratacao publica\Procedimentos\2021\17-2021-300.10.005-14-Pneus\1-Convite\"/>
    </mc:Choice>
  </mc:AlternateContent>
  <bookViews>
    <workbookView xWindow="0" yWindow="0" windowWidth="19180" windowHeight="717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F38" i="1"/>
  <c r="G38" i="1" s="1"/>
  <c r="F37" i="1"/>
  <c r="G37" i="1" s="1"/>
  <c r="F36" i="1"/>
  <c r="G36" i="1" s="1"/>
  <c r="F35" i="1"/>
  <c r="F34" i="1"/>
  <c r="G34" i="1" s="1"/>
  <c r="F33" i="1"/>
  <c r="G33" i="1" s="1"/>
  <c r="F32" i="1"/>
  <c r="G32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G18" i="1"/>
  <c r="G14" i="1"/>
  <c r="G10" i="1"/>
  <c r="G6" i="1"/>
  <c r="F19" i="1"/>
  <c r="G19" i="1" s="1"/>
  <c r="F18" i="1"/>
  <c r="F17" i="1"/>
  <c r="G17" i="1" s="1"/>
  <c r="F16" i="1"/>
  <c r="G16" i="1" s="1"/>
  <c r="F15" i="1"/>
  <c r="G15" i="1" s="1"/>
  <c r="F14" i="1"/>
  <c r="F13" i="1"/>
  <c r="G13" i="1" s="1"/>
  <c r="F12" i="1"/>
  <c r="G12" i="1" s="1"/>
  <c r="F11" i="1"/>
  <c r="G11" i="1" s="1"/>
  <c r="F10" i="1"/>
  <c r="F9" i="1"/>
  <c r="G9" i="1" s="1"/>
  <c r="F8" i="1"/>
  <c r="G8" i="1" s="1"/>
  <c r="F7" i="1"/>
  <c r="G7" i="1" s="1"/>
  <c r="F6" i="1"/>
  <c r="G39" i="1" l="1"/>
  <c r="F39" i="1"/>
  <c r="E39" i="1"/>
  <c r="D39" i="1"/>
  <c r="G30" i="1"/>
  <c r="F30" i="1"/>
  <c r="E30" i="1"/>
  <c r="D30" i="1"/>
  <c r="G20" i="1"/>
  <c r="G40" i="1" s="1"/>
  <c r="F20" i="1"/>
  <c r="E20" i="1"/>
  <c r="D20" i="1"/>
  <c r="D40" i="1" s="1"/>
  <c r="F40" i="1" l="1"/>
  <c r="E40" i="1"/>
</calcChain>
</file>

<file path=xl/sharedStrings.xml><?xml version="1.0" encoding="utf-8"?>
<sst xmlns="http://schemas.openxmlformats.org/spreadsheetml/2006/main" count="88" uniqueCount="58">
  <si>
    <t>Qualidade</t>
  </si>
  <si>
    <t>Marca *</t>
  </si>
  <si>
    <t>Referência</t>
  </si>
  <si>
    <t>Quant</t>
  </si>
  <si>
    <t>Valor</t>
  </si>
  <si>
    <t>Unitário</t>
  </si>
  <si>
    <t>Total S/IVA</t>
  </si>
  <si>
    <t>Total C/IVA</t>
  </si>
  <si>
    <t>Ligeiros</t>
  </si>
  <si>
    <t>Premium</t>
  </si>
  <si>
    <t>Bridgestone</t>
  </si>
  <si>
    <t>195/55 R16</t>
  </si>
  <si>
    <t>Quality</t>
  </si>
  <si>
    <t>Firestone</t>
  </si>
  <si>
    <t>215/55 R16</t>
  </si>
  <si>
    <t>195/55 R15</t>
  </si>
  <si>
    <t>185/60 R14</t>
  </si>
  <si>
    <t>195/70 R15</t>
  </si>
  <si>
    <t>175/65 R14-82T</t>
  </si>
  <si>
    <t>175/65 R14-86T</t>
  </si>
  <si>
    <t>BF Goodrich All Terrain</t>
  </si>
  <si>
    <t>185 R14-C</t>
  </si>
  <si>
    <t>Fedima</t>
  </si>
  <si>
    <t>205 R16 Reconstruidos</t>
  </si>
  <si>
    <t>235/75 R15</t>
  </si>
  <si>
    <t>255/70 R16</t>
  </si>
  <si>
    <t>Budget</t>
  </si>
  <si>
    <t>Mabor</t>
  </si>
  <si>
    <t>155/80 R13</t>
  </si>
  <si>
    <t>Total</t>
  </si>
  <si>
    <t>Pesados</t>
  </si>
  <si>
    <t>195/75 R16-C</t>
  </si>
  <si>
    <t>195/70 R15-C</t>
  </si>
  <si>
    <t>Fulda</t>
  </si>
  <si>
    <t>315 R22,5 Direcionais</t>
  </si>
  <si>
    <t>315 R22,5 Reconstruidos</t>
  </si>
  <si>
    <t>205/75 R17,5 Direcionais</t>
  </si>
  <si>
    <t>Zeetex</t>
  </si>
  <si>
    <t>7.00-16LT Direcionais</t>
  </si>
  <si>
    <t>FZY</t>
  </si>
  <si>
    <t>7.00 R16 Reconstruidos</t>
  </si>
  <si>
    <t>OHTSU</t>
  </si>
  <si>
    <t>7.00 R16 12P.R 117/116L 85P.S.I.</t>
  </si>
  <si>
    <t>Máquinas</t>
  </si>
  <si>
    <t>BKT</t>
  </si>
  <si>
    <t>10X16,5</t>
  </si>
  <si>
    <t>12,5/80-18 Direcionais</t>
  </si>
  <si>
    <t>18.4-26 (Traseiros)</t>
  </si>
  <si>
    <t>KWK 72</t>
  </si>
  <si>
    <t>14.00-24 Direcionais</t>
  </si>
  <si>
    <t>20,5/80-10 PR</t>
  </si>
  <si>
    <t>TOTAL GERAL</t>
  </si>
  <si>
    <t>215/65 R15 104/102T</t>
  </si>
  <si>
    <r>
      <t xml:space="preserve">205 R16 Direcionais </t>
    </r>
    <r>
      <rPr>
        <sz val="11"/>
        <rFont val="Calibri"/>
        <family val="2"/>
        <scheme val="minor"/>
      </rPr>
      <t>104 T</t>
    </r>
  </si>
  <si>
    <t>Falken</t>
  </si>
  <si>
    <t>195/70 R14 96N - indice 91T</t>
  </si>
  <si>
    <t>ANEXO I- PNEUS - RELAÇÃO</t>
  </si>
  <si>
    <t>28X9-15 (8.15-15) - maciços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</si>
</sst>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8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8" workbookViewId="0">
      <selection activeCell="K36" sqref="K36"/>
    </sheetView>
  </sheetViews>
  <sheetFormatPr defaultColWidth="8.7265625" defaultRowHeight="14.5" x14ac:dyDescent="0.35"/>
  <cols>
    <col min="1" max="1" width="8.7265625" style="1" customWidth="1"/>
    <col min="2" max="2" width="22.1796875" style="1" customWidth="1"/>
    <col min="3" max="3" width="27.54296875" style="1" customWidth="1"/>
    <col min="4" max="4" width="6.26953125" style="2" customWidth="1"/>
    <col min="5" max="7" width="13.453125" style="1" customWidth="1"/>
    <col min="8" max="9" width="11.54296875" style="1" customWidth="1"/>
    <col min="10" max="16384" width="8.7265625" style="1"/>
  </cols>
  <sheetData>
    <row r="1" spans="1:7" ht="20.149999999999999" customHeight="1" x14ac:dyDescent="0.35">
      <c r="A1" s="10" t="s">
        <v>56</v>
      </c>
      <c r="B1" s="10"/>
      <c r="C1" s="10"/>
      <c r="D1" s="10"/>
      <c r="E1" s="10"/>
      <c r="F1" s="10"/>
      <c r="G1" s="10"/>
    </row>
    <row r="2" spans="1:7" ht="9" customHeight="1" x14ac:dyDescent="0.35">
      <c r="A2" s="11"/>
      <c r="B2" s="11"/>
      <c r="C2" s="11"/>
      <c r="D2" s="11"/>
      <c r="E2" s="11"/>
      <c r="F2" s="11"/>
      <c r="G2" s="11"/>
    </row>
    <row r="3" spans="1:7" ht="16" customHeight="1" x14ac:dyDescent="0.3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/>
      <c r="G3" s="10"/>
    </row>
    <row r="4" spans="1:7" ht="16" customHeight="1" x14ac:dyDescent="0.35">
      <c r="A4" s="10"/>
      <c r="B4" s="10"/>
      <c r="C4" s="10"/>
      <c r="D4" s="10"/>
      <c r="E4" s="4" t="s">
        <v>5</v>
      </c>
      <c r="F4" s="4" t="s">
        <v>6</v>
      </c>
      <c r="G4" s="4" t="s">
        <v>7</v>
      </c>
    </row>
    <row r="5" spans="1:7" ht="20.149999999999999" customHeight="1" x14ac:dyDescent="0.35">
      <c r="A5" s="10" t="s">
        <v>8</v>
      </c>
      <c r="B5" s="10"/>
      <c r="C5" s="10"/>
      <c r="D5" s="10"/>
      <c r="E5" s="10"/>
      <c r="F5" s="10"/>
      <c r="G5" s="10"/>
    </row>
    <row r="6" spans="1:7" ht="20.149999999999999" customHeight="1" x14ac:dyDescent="0.35">
      <c r="A6" s="1" t="s">
        <v>9</v>
      </c>
      <c r="B6" s="1" t="s">
        <v>10</v>
      </c>
      <c r="C6" s="1" t="s">
        <v>11</v>
      </c>
      <c r="D6" s="2">
        <v>2</v>
      </c>
      <c r="E6" s="6"/>
      <c r="F6" s="3">
        <f>E6*D6</f>
        <v>0</v>
      </c>
      <c r="G6" s="3">
        <f>F6*1.23</f>
        <v>0</v>
      </c>
    </row>
    <row r="7" spans="1:7" ht="20.149999999999999" customHeight="1" x14ac:dyDescent="0.35">
      <c r="A7" s="9" t="s">
        <v>9</v>
      </c>
      <c r="B7" s="9" t="s">
        <v>10</v>
      </c>
      <c r="C7" s="9" t="s">
        <v>52</v>
      </c>
      <c r="D7" s="2">
        <v>8</v>
      </c>
      <c r="E7" s="6"/>
      <c r="F7" s="3">
        <f t="shared" ref="F7:F19" si="0">E7*D7</f>
        <v>0</v>
      </c>
      <c r="G7" s="3">
        <f t="shared" ref="G7:G19" si="1">F7*1.23</f>
        <v>0</v>
      </c>
    </row>
    <row r="8" spans="1:7" ht="20.149999999999999" customHeight="1" x14ac:dyDescent="0.35">
      <c r="A8" s="1" t="s">
        <v>12</v>
      </c>
      <c r="B8" s="1" t="s">
        <v>13</v>
      </c>
      <c r="C8" s="1" t="s">
        <v>14</v>
      </c>
      <c r="D8" s="2">
        <v>4</v>
      </c>
      <c r="E8" s="6"/>
      <c r="F8" s="3">
        <f t="shared" si="0"/>
        <v>0</v>
      </c>
      <c r="G8" s="3">
        <f t="shared" si="1"/>
        <v>0</v>
      </c>
    </row>
    <row r="9" spans="1:7" ht="20.149999999999999" customHeight="1" x14ac:dyDescent="0.35">
      <c r="A9" s="1" t="s">
        <v>12</v>
      </c>
      <c r="B9" s="1" t="s">
        <v>13</v>
      </c>
      <c r="C9" s="1" t="s">
        <v>15</v>
      </c>
      <c r="D9" s="2">
        <v>4</v>
      </c>
      <c r="E9" s="6"/>
      <c r="F9" s="3">
        <f t="shared" si="0"/>
        <v>0</v>
      </c>
      <c r="G9" s="3">
        <f t="shared" si="1"/>
        <v>0</v>
      </c>
    </row>
    <row r="10" spans="1:7" ht="20.149999999999999" customHeight="1" x14ac:dyDescent="0.35">
      <c r="A10" s="1" t="s">
        <v>12</v>
      </c>
      <c r="B10" s="1" t="s">
        <v>13</v>
      </c>
      <c r="C10" s="1" t="s">
        <v>16</v>
      </c>
      <c r="D10" s="2">
        <v>4</v>
      </c>
      <c r="E10" s="6"/>
      <c r="F10" s="3">
        <f t="shared" si="0"/>
        <v>0</v>
      </c>
      <c r="G10" s="3">
        <f t="shared" si="1"/>
        <v>0</v>
      </c>
    </row>
    <row r="11" spans="1:7" ht="20.149999999999999" customHeight="1" x14ac:dyDescent="0.35">
      <c r="A11" s="1" t="s">
        <v>12</v>
      </c>
      <c r="B11" s="1" t="s">
        <v>13</v>
      </c>
      <c r="C11" s="1" t="s">
        <v>17</v>
      </c>
      <c r="D11" s="2">
        <v>8</v>
      </c>
      <c r="E11" s="6"/>
      <c r="F11" s="3">
        <f t="shared" si="0"/>
        <v>0</v>
      </c>
      <c r="G11" s="3">
        <f t="shared" si="1"/>
        <v>0</v>
      </c>
    </row>
    <row r="12" spans="1:7" ht="20.149999999999999" customHeight="1" x14ac:dyDescent="0.35">
      <c r="A12" s="1" t="s">
        <v>12</v>
      </c>
      <c r="B12" s="1" t="s">
        <v>13</v>
      </c>
      <c r="C12" s="1" t="s">
        <v>18</v>
      </c>
      <c r="D12" s="2">
        <v>2</v>
      </c>
      <c r="E12" s="6"/>
      <c r="F12" s="3">
        <f t="shared" si="0"/>
        <v>0</v>
      </c>
      <c r="G12" s="3">
        <f t="shared" si="1"/>
        <v>0</v>
      </c>
    </row>
    <row r="13" spans="1:7" ht="20.149999999999999" customHeight="1" x14ac:dyDescent="0.35">
      <c r="A13" s="1" t="s">
        <v>12</v>
      </c>
      <c r="B13" s="1" t="s">
        <v>13</v>
      </c>
      <c r="C13" s="1" t="s">
        <v>19</v>
      </c>
      <c r="D13" s="2">
        <v>2</v>
      </c>
      <c r="E13" s="6"/>
      <c r="F13" s="3">
        <f t="shared" si="0"/>
        <v>0</v>
      </c>
      <c r="G13" s="3">
        <f t="shared" si="1"/>
        <v>0</v>
      </c>
    </row>
    <row r="14" spans="1:7" ht="20.149999999999999" customHeight="1" x14ac:dyDescent="0.35">
      <c r="A14" s="9" t="s">
        <v>12</v>
      </c>
      <c r="B14" s="9" t="s">
        <v>54</v>
      </c>
      <c r="C14" s="9" t="s">
        <v>53</v>
      </c>
      <c r="D14" s="2">
        <v>18</v>
      </c>
      <c r="E14" s="6"/>
      <c r="F14" s="3">
        <f t="shared" si="0"/>
        <v>0</v>
      </c>
      <c r="G14" s="3">
        <f t="shared" si="1"/>
        <v>0</v>
      </c>
    </row>
    <row r="15" spans="1:7" ht="20.149999999999999" customHeight="1" x14ac:dyDescent="0.35">
      <c r="B15" s="1" t="s">
        <v>22</v>
      </c>
      <c r="C15" s="1" t="s">
        <v>23</v>
      </c>
      <c r="D15" s="2">
        <v>18</v>
      </c>
      <c r="E15" s="6"/>
      <c r="F15" s="3">
        <f t="shared" si="0"/>
        <v>0</v>
      </c>
      <c r="G15" s="3">
        <f t="shared" si="1"/>
        <v>0</v>
      </c>
    </row>
    <row r="16" spans="1:7" ht="20.149999999999999" customHeight="1" x14ac:dyDescent="0.35">
      <c r="A16" s="1" t="s">
        <v>9</v>
      </c>
      <c r="B16" s="1" t="s">
        <v>20</v>
      </c>
      <c r="C16" s="1" t="s">
        <v>24</v>
      </c>
      <c r="D16" s="2">
        <v>4</v>
      </c>
      <c r="E16" s="6"/>
      <c r="F16" s="3">
        <f t="shared" si="0"/>
        <v>0</v>
      </c>
      <c r="G16" s="3">
        <f t="shared" si="1"/>
        <v>0</v>
      </c>
    </row>
    <row r="17" spans="1:7" ht="20.149999999999999" customHeight="1" x14ac:dyDescent="0.35">
      <c r="A17" s="1" t="s">
        <v>9</v>
      </c>
      <c r="B17" s="1" t="s">
        <v>20</v>
      </c>
      <c r="C17" s="1" t="s">
        <v>25</v>
      </c>
      <c r="D17" s="8">
        <v>16</v>
      </c>
      <c r="E17" s="6"/>
      <c r="F17" s="3">
        <f t="shared" si="0"/>
        <v>0</v>
      </c>
      <c r="G17" s="3">
        <f t="shared" si="1"/>
        <v>0</v>
      </c>
    </row>
    <row r="18" spans="1:7" ht="20.149999999999999" customHeight="1" x14ac:dyDescent="0.35">
      <c r="A18" s="1" t="s">
        <v>26</v>
      </c>
      <c r="B18" s="1" t="s">
        <v>27</v>
      </c>
      <c r="C18" s="1" t="s">
        <v>28</v>
      </c>
      <c r="D18" s="2">
        <v>2</v>
      </c>
      <c r="E18" s="6"/>
      <c r="F18" s="3">
        <f t="shared" si="0"/>
        <v>0</v>
      </c>
      <c r="G18" s="3">
        <f t="shared" si="1"/>
        <v>0</v>
      </c>
    </row>
    <row r="19" spans="1:7" ht="20.149999999999999" customHeight="1" x14ac:dyDescent="0.35">
      <c r="A19" s="9" t="s">
        <v>26</v>
      </c>
      <c r="B19" s="9" t="s">
        <v>27</v>
      </c>
      <c r="C19" s="9" t="s">
        <v>21</v>
      </c>
      <c r="D19" s="2">
        <v>8</v>
      </c>
      <c r="E19" s="6"/>
      <c r="F19" s="3">
        <f t="shared" si="0"/>
        <v>0</v>
      </c>
      <c r="G19" s="3">
        <f t="shared" si="1"/>
        <v>0</v>
      </c>
    </row>
    <row r="20" spans="1:7" ht="20.149999999999999" customHeight="1" x14ac:dyDescent="0.35">
      <c r="A20" s="10" t="s">
        <v>29</v>
      </c>
      <c r="B20" s="10"/>
      <c r="C20" s="10"/>
      <c r="D20" s="4">
        <f>SUM(D6:D19)</f>
        <v>100</v>
      </c>
      <c r="E20" s="7">
        <f>SUM(E6:E19)</f>
        <v>0</v>
      </c>
      <c r="F20" s="5">
        <f>SUM(F6:F19)</f>
        <v>0</v>
      </c>
      <c r="G20" s="5">
        <f>SUM(G6:G19)</f>
        <v>0</v>
      </c>
    </row>
    <row r="21" spans="1:7" ht="20.149999999999999" customHeight="1" x14ac:dyDescent="0.35">
      <c r="A21" s="10" t="s">
        <v>30</v>
      </c>
      <c r="B21" s="10"/>
      <c r="C21" s="10"/>
      <c r="D21" s="10"/>
      <c r="E21" s="10"/>
      <c r="F21" s="10"/>
      <c r="G21" s="10"/>
    </row>
    <row r="22" spans="1:7" ht="20.149999999999999" customHeight="1" x14ac:dyDescent="0.35">
      <c r="A22" s="1" t="s">
        <v>9</v>
      </c>
      <c r="B22" s="1" t="s">
        <v>10</v>
      </c>
      <c r="C22" s="1" t="s">
        <v>31</v>
      </c>
      <c r="D22" s="2">
        <v>12</v>
      </c>
      <c r="E22" s="6"/>
      <c r="F22" s="3">
        <f>E22*D22</f>
        <v>0</v>
      </c>
      <c r="G22" s="3">
        <f>F22*1.23</f>
        <v>0</v>
      </c>
    </row>
    <row r="23" spans="1:7" ht="20.149999999999999" customHeight="1" x14ac:dyDescent="0.35">
      <c r="A23" s="1" t="s">
        <v>9</v>
      </c>
      <c r="B23" s="1" t="s">
        <v>10</v>
      </c>
      <c r="C23" s="1" t="s">
        <v>32</v>
      </c>
      <c r="D23" s="2">
        <v>4</v>
      </c>
      <c r="E23" s="6"/>
      <c r="F23" s="3">
        <f t="shared" ref="F23:F29" si="2">E23*D23</f>
        <v>0</v>
      </c>
      <c r="G23" s="3">
        <f t="shared" ref="G23:G29" si="3">F23*1.23</f>
        <v>0</v>
      </c>
    </row>
    <row r="24" spans="1:7" ht="20.149999999999999" customHeight="1" x14ac:dyDescent="0.35">
      <c r="A24" s="1" t="s">
        <v>12</v>
      </c>
      <c r="B24" s="1" t="s">
        <v>33</v>
      </c>
      <c r="C24" s="1" t="s">
        <v>34</v>
      </c>
      <c r="D24" s="2">
        <v>6</v>
      </c>
      <c r="E24" s="6"/>
      <c r="F24" s="3">
        <f t="shared" si="2"/>
        <v>0</v>
      </c>
      <c r="G24" s="3">
        <f t="shared" si="3"/>
        <v>0</v>
      </c>
    </row>
    <row r="25" spans="1:7" ht="20.149999999999999" customHeight="1" x14ac:dyDescent="0.35">
      <c r="B25" s="1" t="s">
        <v>22</v>
      </c>
      <c r="C25" s="1" t="s">
        <v>35</v>
      </c>
      <c r="D25" s="2">
        <v>12</v>
      </c>
      <c r="E25" s="6"/>
      <c r="F25" s="3">
        <f t="shared" si="2"/>
        <v>0</v>
      </c>
      <c r="G25" s="3">
        <f t="shared" si="3"/>
        <v>0</v>
      </c>
    </row>
    <row r="26" spans="1:7" ht="20.149999999999999" customHeight="1" x14ac:dyDescent="0.35">
      <c r="A26" s="1" t="s">
        <v>12</v>
      </c>
      <c r="B26" s="1" t="s">
        <v>33</v>
      </c>
      <c r="C26" s="1" t="s">
        <v>36</v>
      </c>
      <c r="D26" s="2">
        <v>2</v>
      </c>
      <c r="E26" s="6"/>
      <c r="F26" s="3">
        <f t="shared" si="2"/>
        <v>0</v>
      </c>
      <c r="G26" s="3">
        <f t="shared" si="3"/>
        <v>0</v>
      </c>
    </row>
    <row r="27" spans="1:7" ht="20.149999999999999" customHeight="1" x14ac:dyDescent="0.35">
      <c r="B27" s="1" t="s">
        <v>37</v>
      </c>
      <c r="C27" s="1" t="s">
        <v>38</v>
      </c>
      <c r="D27" s="2">
        <v>4</v>
      </c>
      <c r="E27" s="6"/>
      <c r="F27" s="3">
        <f t="shared" si="2"/>
        <v>0</v>
      </c>
      <c r="G27" s="3">
        <f t="shared" si="3"/>
        <v>0</v>
      </c>
    </row>
    <row r="28" spans="1:7" ht="20.149999999999999" customHeight="1" x14ac:dyDescent="0.35">
      <c r="B28" s="1" t="s">
        <v>39</v>
      </c>
      <c r="C28" s="1" t="s">
        <v>40</v>
      </c>
      <c r="D28" s="2">
        <v>4</v>
      </c>
      <c r="E28" s="6"/>
      <c r="F28" s="3">
        <f t="shared" si="2"/>
        <v>0</v>
      </c>
      <c r="G28" s="3">
        <f t="shared" si="3"/>
        <v>0</v>
      </c>
    </row>
    <row r="29" spans="1:7" ht="20.149999999999999" customHeight="1" x14ac:dyDescent="0.35">
      <c r="B29" s="1" t="s">
        <v>41</v>
      </c>
      <c r="C29" s="1" t="s">
        <v>42</v>
      </c>
      <c r="D29" s="2">
        <v>4</v>
      </c>
      <c r="E29" s="6"/>
      <c r="F29" s="3">
        <f t="shared" si="2"/>
        <v>0</v>
      </c>
      <c r="G29" s="3">
        <f t="shared" si="3"/>
        <v>0</v>
      </c>
    </row>
    <row r="30" spans="1:7" ht="20.149999999999999" customHeight="1" x14ac:dyDescent="0.35">
      <c r="A30" s="10" t="s">
        <v>29</v>
      </c>
      <c r="B30" s="10"/>
      <c r="C30" s="10"/>
      <c r="D30" s="4">
        <f>SUM(D22:D29)</f>
        <v>48</v>
      </c>
      <c r="E30" s="7">
        <f>SUM(E22:E29)</f>
        <v>0</v>
      </c>
      <c r="F30" s="5">
        <f>SUM(F22:F29)</f>
        <v>0</v>
      </c>
      <c r="G30" s="5">
        <f>SUM(G22:G29)</f>
        <v>0</v>
      </c>
    </row>
    <row r="31" spans="1:7" ht="20.149999999999999" customHeight="1" x14ac:dyDescent="0.35">
      <c r="A31" s="10" t="s">
        <v>43</v>
      </c>
      <c r="B31" s="10"/>
      <c r="C31" s="10"/>
      <c r="D31" s="10"/>
      <c r="E31" s="10"/>
      <c r="F31" s="10"/>
      <c r="G31" s="10"/>
    </row>
    <row r="32" spans="1:7" ht="20.149999999999999" customHeight="1" x14ac:dyDescent="0.35">
      <c r="B32" s="1" t="s">
        <v>44</v>
      </c>
      <c r="C32" s="1" t="s">
        <v>45</v>
      </c>
      <c r="D32" s="2">
        <v>8</v>
      </c>
      <c r="E32" s="6"/>
      <c r="F32" s="3">
        <f>E32*D32</f>
        <v>0</v>
      </c>
      <c r="G32" s="3">
        <f>F32*1.23</f>
        <v>0</v>
      </c>
    </row>
    <row r="33" spans="1:7" ht="20.149999999999999" customHeight="1" x14ac:dyDescent="0.35">
      <c r="B33" s="1" t="s">
        <v>44</v>
      </c>
      <c r="C33" s="1" t="s">
        <v>46</v>
      </c>
      <c r="D33" s="2">
        <v>2</v>
      </c>
      <c r="E33" s="6"/>
      <c r="F33" s="3">
        <f t="shared" ref="F33:F38" si="4">E33*D33</f>
        <v>0</v>
      </c>
      <c r="G33" s="3">
        <f t="shared" ref="G33:G38" si="5">F33*1.23</f>
        <v>0</v>
      </c>
    </row>
    <row r="34" spans="1:7" ht="20.149999999999999" customHeight="1" x14ac:dyDescent="0.35">
      <c r="B34" s="1" t="s">
        <v>44</v>
      </c>
      <c r="C34" s="1" t="s">
        <v>47</v>
      </c>
      <c r="D34" s="2">
        <v>2</v>
      </c>
      <c r="E34" s="6"/>
      <c r="F34" s="3">
        <f t="shared" si="4"/>
        <v>0</v>
      </c>
      <c r="G34" s="3">
        <f t="shared" si="5"/>
        <v>0</v>
      </c>
    </row>
    <row r="35" spans="1:7" ht="20.149999999999999" customHeight="1" x14ac:dyDescent="0.35">
      <c r="B35" s="1" t="s">
        <v>48</v>
      </c>
      <c r="C35" s="1" t="s">
        <v>49</v>
      </c>
      <c r="D35" s="2">
        <v>2</v>
      </c>
      <c r="E35" s="6"/>
      <c r="F35" s="3">
        <f t="shared" si="4"/>
        <v>0</v>
      </c>
      <c r="G35" s="3">
        <f t="shared" si="5"/>
        <v>0</v>
      </c>
    </row>
    <row r="36" spans="1:7" ht="20.149999999999999" customHeight="1" x14ac:dyDescent="0.35">
      <c r="C36" s="1" t="s">
        <v>55</v>
      </c>
      <c r="D36" s="2">
        <v>4</v>
      </c>
      <c r="E36" s="6"/>
      <c r="F36" s="3">
        <f t="shared" si="4"/>
        <v>0</v>
      </c>
      <c r="G36" s="3">
        <f t="shared" si="5"/>
        <v>0</v>
      </c>
    </row>
    <row r="37" spans="1:7" ht="20.149999999999999" customHeight="1" x14ac:dyDescent="0.35">
      <c r="C37" s="1" t="s">
        <v>50</v>
      </c>
      <c r="D37" s="2">
        <v>2</v>
      </c>
      <c r="E37" s="6"/>
      <c r="F37" s="3">
        <f t="shared" si="4"/>
        <v>0</v>
      </c>
      <c r="G37" s="3">
        <f t="shared" si="5"/>
        <v>0</v>
      </c>
    </row>
    <row r="38" spans="1:7" ht="20.149999999999999" customHeight="1" x14ac:dyDescent="0.35">
      <c r="C38" s="1" t="s">
        <v>57</v>
      </c>
      <c r="D38" s="2">
        <v>2</v>
      </c>
      <c r="E38" s="6"/>
      <c r="F38" s="3">
        <f t="shared" si="4"/>
        <v>0</v>
      </c>
      <c r="G38" s="3">
        <f t="shared" si="5"/>
        <v>0</v>
      </c>
    </row>
    <row r="39" spans="1:7" ht="20.149999999999999" customHeight="1" x14ac:dyDescent="0.35">
      <c r="A39" s="10" t="s">
        <v>29</v>
      </c>
      <c r="B39" s="10"/>
      <c r="C39" s="10"/>
      <c r="D39" s="4">
        <f>SUM(D32:D38)</f>
        <v>22</v>
      </c>
      <c r="E39" s="7">
        <f>SUM(E32:E38)</f>
        <v>0</v>
      </c>
      <c r="F39" s="5">
        <f>SUM(F32:F38)</f>
        <v>0</v>
      </c>
      <c r="G39" s="5">
        <f>SUM(G32:G38)</f>
        <v>0</v>
      </c>
    </row>
    <row r="40" spans="1:7" ht="20.149999999999999" customHeight="1" x14ac:dyDescent="0.35">
      <c r="A40" s="10" t="s">
        <v>51</v>
      </c>
      <c r="B40" s="10"/>
      <c r="C40" s="10"/>
      <c r="D40" s="4">
        <f>D20+D30+D39</f>
        <v>170</v>
      </c>
      <c r="E40" s="7">
        <f>E20+E30+E39</f>
        <v>0</v>
      </c>
      <c r="F40" s="5">
        <f>F20+F30+F39</f>
        <v>0</v>
      </c>
      <c r="G40" s="5">
        <f>G20+G30+G39</f>
        <v>0</v>
      </c>
    </row>
  </sheetData>
  <mergeCells count="14">
    <mergeCell ref="A40:C40"/>
    <mergeCell ref="A5:G5"/>
    <mergeCell ref="A31:G31"/>
    <mergeCell ref="A21:G21"/>
    <mergeCell ref="A20:C20"/>
    <mergeCell ref="A30:C30"/>
    <mergeCell ref="A39:C39"/>
    <mergeCell ref="E3:G3"/>
    <mergeCell ref="A1:G1"/>
    <mergeCell ref="A3:A4"/>
    <mergeCell ref="B3:B4"/>
    <mergeCell ref="C3:C4"/>
    <mergeCell ref="D3:D4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Dias</dc:creator>
  <cp:lastModifiedBy>Francisco Dias</cp:lastModifiedBy>
  <dcterms:created xsi:type="dcterms:W3CDTF">2021-03-31T12:09:53Z</dcterms:created>
  <dcterms:modified xsi:type="dcterms:W3CDTF">2021-04-12T17:52:19Z</dcterms:modified>
</cp:coreProperties>
</file>